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Ritu" sheetId="1" r:id="rId1"/>
  </sheets>
  <calcPr calcId="144525"/>
</workbook>
</file>

<file path=xl/calcChain.xml><?xml version="1.0" encoding="utf-8"?>
<calcChain xmlns="http://schemas.openxmlformats.org/spreadsheetml/2006/main">
  <c r="AG14" i="1" l="1"/>
  <c r="Y14" i="1"/>
  <c r="Q14" i="1"/>
  <c r="I14" i="1"/>
  <c r="A14" i="1"/>
  <c r="P14" i="1"/>
  <c r="AE14" i="1"/>
  <c r="W14" i="1"/>
  <c r="O14" i="1"/>
  <c r="G14" i="1"/>
  <c r="AD14" i="1"/>
  <c r="V14" i="1"/>
  <c r="N14" i="1"/>
  <c r="AC14" i="1"/>
  <c r="U14" i="1"/>
  <c r="M14" i="1"/>
  <c r="E14" i="1"/>
  <c r="R14" i="1"/>
  <c r="AF14" i="1"/>
  <c r="X14" i="1"/>
  <c r="AB14" i="1"/>
  <c r="T14" i="1"/>
  <c r="L14" i="1"/>
  <c r="D14" i="1"/>
  <c r="J14" i="1"/>
  <c r="H14" i="1"/>
  <c r="AA14" i="1"/>
  <c r="S14" i="1"/>
  <c r="K14" i="1"/>
  <c r="C14" i="1"/>
  <c r="Z14" i="1"/>
  <c r="B14" i="1"/>
  <c r="F14" i="1"/>
  <c r="AB6" i="1"/>
  <c r="K4" i="1"/>
  <c r="T3" i="1"/>
  <c r="AC2" i="1"/>
  <c r="M2" i="1"/>
  <c r="V1" i="1"/>
  <c r="F1" i="1"/>
  <c r="U13" i="1"/>
  <c r="AC12" i="1"/>
  <c r="M12" i="1"/>
  <c r="V11" i="1"/>
  <c r="AE10" i="1"/>
  <c r="G10" i="1"/>
  <c r="P9" i="1"/>
  <c r="Y8" i="1"/>
  <c r="A8" i="1"/>
  <c r="J7" i="1"/>
  <c r="S6" i="1"/>
  <c r="AB5" i="1"/>
  <c r="D5" i="1"/>
  <c r="J4" i="1"/>
  <c r="S3" i="1"/>
  <c r="AB2" i="1"/>
  <c r="D2" i="1"/>
  <c r="M1" i="1"/>
  <c r="AB13" i="1"/>
  <c r="R13" i="1"/>
  <c r="J13" i="1"/>
  <c r="A13" i="1"/>
  <c r="Z12" i="1"/>
  <c r="R12" i="1"/>
  <c r="J12" i="1"/>
  <c r="B12" i="1"/>
  <c r="AA11" i="1"/>
  <c r="S11" i="1"/>
  <c r="K11" i="1"/>
  <c r="C11" i="1"/>
  <c r="AB10" i="1"/>
  <c r="T10" i="1"/>
  <c r="L10" i="1"/>
  <c r="D10" i="1"/>
  <c r="AC9" i="1"/>
  <c r="U9" i="1"/>
  <c r="M9" i="1"/>
  <c r="E9" i="1"/>
  <c r="AD8" i="1"/>
  <c r="V8" i="1"/>
  <c r="N8" i="1"/>
  <c r="F8" i="1"/>
  <c r="AE7" i="1"/>
  <c r="W7" i="1"/>
  <c r="O7" i="1"/>
  <c r="G7" i="1"/>
  <c r="AF6" i="1"/>
  <c r="X6" i="1"/>
  <c r="P6" i="1"/>
  <c r="H6" i="1"/>
  <c r="AG5" i="1"/>
  <c r="Y5" i="1"/>
  <c r="Q5" i="1"/>
  <c r="I5" i="1"/>
  <c r="A5" i="1"/>
  <c r="W4" i="1"/>
  <c r="O4" i="1"/>
  <c r="G4" i="1"/>
  <c r="AF3" i="1"/>
  <c r="X3" i="1"/>
  <c r="P3" i="1"/>
  <c r="H3" i="1"/>
  <c r="AG2" i="1"/>
  <c r="Y2" i="1"/>
  <c r="Q2" i="1"/>
  <c r="I2" i="1"/>
  <c r="A2" i="1"/>
  <c r="Z1" i="1"/>
  <c r="Y13" i="1"/>
  <c r="Q13" i="1"/>
  <c r="I13" i="1"/>
  <c r="AG12" i="1"/>
  <c r="Y12" i="1"/>
  <c r="Q12" i="1"/>
  <c r="I12" i="1"/>
  <c r="A12" i="1"/>
  <c r="Z11" i="1"/>
  <c r="R11" i="1"/>
  <c r="J11" i="1"/>
  <c r="B11" i="1"/>
  <c r="AA10" i="1"/>
  <c r="S10" i="1"/>
  <c r="K10" i="1"/>
  <c r="C10" i="1"/>
  <c r="AB9" i="1"/>
  <c r="T9" i="1"/>
  <c r="L9" i="1"/>
  <c r="D9" i="1"/>
  <c r="AC8" i="1"/>
  <c r="U8" i="1"/>
  <c r="M8" i="1"/>
  <c r="E8" i="1"/>
  <c r="AD7" i="1"/>
  <c r="V7" i="1"/>
  <c r="N7" i="1"/>
  <c r="F7" i="1"/>
  <c r="AE6" i="1"/>
  <c r="W6" i="1"/>
  <c r="O6" i="1"/>
  <c r="G6" i="1"/>
  <c r="AF5" i="1"/>
  <c r="X5" i="1"/>
  <c r="P5" i="1"/>
  <c r="H5" i="1"/>
  <c r="AG4" i="1"/>
  <c r="V4" i="1"/>
  <c r="N4" i="1"/>
  <c r="F4" i="1"/>
  <c r="AE3" i="1"/>
  <c r="W3" i="1"/>
  <c r="O3" i="1"/>
  <c r="G3" i="1"/>
  <c r="AF2" i="1"/>
  <c r="X2" i="1"/>
  <c r="P2" i="1"/>
  <c r="H2" i="1"/>
  <c r="AG1" i="1"/>
  <c r="Y1" i="1"/>
  <c r="Q1" i="1"/>
  <c r="I1" i="1"/>
  <c r="A1" i="1"/>
  <c r="X13" i="1"/>
  <c r="P13" i="1"/>
  <c r="H13" i="1"/>
  <c r="AF12" i="1"/>
  <c r="X12" i="1"/>
  <c r="P12" i="1"/>
  <c r="H12" i="1"/>
  <c r="AG11" i="1"/>
  <c r="Y11" i="1"/>
  <c r="Q11" i="1"/>
  <c r="I11" i="1"/>
  <c r="A11" i="1"/>
  <c r="Z10" i="1"/>
  <c r="R10" i="1"/>
  <c r="J10" i="1"/>
  <c r="B10" i="1"/>
  <c r="AA9" i="1"/>
  <c r="S9" i="1"/>
  <c r="K9" i="1"/>
  <c r="C9" i="1"/>
  <c r="AB8" i="1"/>
  <c r="T8" i="1"/>
  <c r="L8" i="1"/>
  <c r="D8" i="1"/>
  <c r="AC7" i="1"/>
  <c r="U7" i="1"/>
  <c r="M7" i="1"/>
  <c r="E7" i="1"/>
  <c r="AD6" i="1"/>
  <c r="V6" i="1"/>
  <c r="N6" i="1"/>
  <c r="F6" i="1"/>
  <c r="AE5" i="1"/>
  <c r="W5" i="1"/>
  <c r="O5" i="1"/>
  <c r="G5" i="1"/>
  <c r="AF4" i="1"/>
  <c r="U4" i="1"/>
  <c r="M4" i="1"/>
  <c r="E4" i="1"/>
  <c r="AD3" i="1"/>
  <c r="V3" i="1"/>
  <c r="N3" i="1"/>
  <c r="F3" i="1"/>
  <c r="AE2" i="1"/>
  <c r="W2" i="1"/>
  <c r="O2" i="1"/>
  <c r="G2" i="1"/>
  <c r="AF1" i="1"/>
  <c r="X1" i="1"/>
  <c r="P1" i="1"/>
  <c r="H1" i="1"/>
  <c r="M13" i="1"/>
  <c r="AD11" i="1"/>
  <c r="F11" i="1"/>
  <c r="O10" i="1"/>
  <c r="X9" i="1"/>
  <c r="AG8" i="1"/>
  <c r="Q8" i="1"/>
  <c r="Z7" i="1"/>
  <c r="AA6" i="1"/>
  <c r="C6" i="1"/>
  <c r="L5" i="1"/>
  <c r="R4" i="1"/>
  <c r="AA3" i="1"/>
  <c r="C3" i="1"/>
  <c r="T2" i="1"/>
  <c r="AC1" i="1"/>
  <c r="E1" i="1"/>
  <c r="T13" i="1"/>
  <c r="C13" i="1"/>
  <c r="T12" i="1"/>
  <c r="D12" i="1"/>
  <c r="AC11" i="1"/>
  <c r="W13" i="1"/>
  <c r="O13" i="1"/>
  <c r="G13" i="1"/>
  <c r="AE12" i="1"/>
  <c r="W12" i="1"/>
  <c r="O12" i="1"/>
  <c r="G12" i="1"/>
  <c r="AF11" i="1"/>
  <c r="X11" i="1"/>
  <c r="P11" i="1"/>
  <c r="H11" i="1"/>
  <c r="AG10" i="1"/>
  <c r="Y10" i="1"/>
  <c r="Q10" i="1"/>
  <c r="I10" i="1"/>
  <c r="A10" i="1"/>
  <c r="Z9" i="1"/>
  <c r="R9" i="1"/>
  <c r="J9" i="1"/>
  <c r="B9" i="1"/>
  <c r="AA8" i="1"/>
  <c r="S8" i="1"/>
  <c r="K8" i="1"/>
  <c r="C8" i="1"/>
  <c r="AB7" i="1"/>
  <c r="T7" i="1"/>
  <c r="L7" i="1"/>
  <c r="D7" i="1"/>
  <c r="AC6" i="1"/>
  <c r="U6" i="1"/>
  <c r="M6" i="1"/>
  <c r="E6" i="1"/>
  <c r="AD5" i="1"/>
  <c r="V5" i="1"/>
  <c r="N5" i="1"/>
  <c r="F5" i="1"/>
  <c r="AE4" i="1"/>
  <c r="T4" i="1"/>
  <c r="L4" i="1"/>
  <c r="D4" i="1"/>
  <c r="AC3" i="1"/>
  <c r="U3" i="1"/>
  <c r="M3" i="1"/>
  <c r="E3" i="1"/>
  <c r="AD2" i="1"/>
  <c r="V2" i="1"/>
  <c r="N2" i="1"/>
  <c r="F2" i="1"/>
  <c r="AE1" i="1"/>
  <c r="W1" i="1"/>
  <c r="O1" i="1"/>
  <c r="G1" i="1"/>
  <c r="AG13" i="1"/>
  <c r="V13" i="1"/>
  <c r="N13" i="1"/>
  <c r="E13" i="1"/>
  <c r="AD12" i="1"/>
  <c r="V12" i="1"/>
  <c r="N12" i="1"/>
  <c r="F12" i="1"/>
  <c r="AE11" i="1"/>
  <c r="W11" i="1"/>
  <c r="O11" i="1"/>
  <c r="G11" i="1"/>
  <c r="AF10" i="1"/>
  <c r="X10" i="1"/>
  <c r="P10" i="1"/>
  <c r="H10" i="1"/>
  <c r="AG9" i="1"/>
  <c r="Y9" i="1"/>
  <c r="Q9" i="1"/>
  <c r="I9" i="1"/>
  <c r="A9" i="1"/>
  <c r="Z8" i="1"/>
  <c r="R8" i="1"/>
  <c r="J8" i="1"/>
  <c r="B8" i="1"/>
  <c r="AA7" i="1"/>
  <c r="S7" i="1"/>
  <c r="K7" i="1"/>
  <c r="C7" i="1"/>
  <c r="T6" i="1"/>
  <c r="L6" i="1"/>
  <c r="D6" i="1"/>
  <c r="AC5" i="1"/>
  <c r="U5" i="1"/>
  <c r="M5" i="1"/>
  <c r="E5" i="1"/>
  <c r="AD4" i="1"/>
  <c r="S4" i="1"/>
  <c r="C4" i="1"/>
  <c r="AB3" i="1"/>
  <c r="L3" i="1"/>
  <c r="D3" i="1"/>
  <c r="U2" i="1"/>
  <c r="E2" i="1"/>
  <c r="AD1" i="1"/>
  <c r="N1" i="1"/>
  <c r="AF13" i="1"/>
  <c r="D13" i="1"/>
  <c r="U12" i="1"/>
  <c r="E12" i="1"/>
  <c r="N11" i="1"/>
  <c r="W10" i="1"/>
  <c r="AF9" i="1"/>
  <c r="H9" i="1"/>
  <c r="I8" i="1"/>
  <c r="R7" i="1"/>
  <c r="B7" i="1"/>
  <c r="K6" i="1"/>
  <c r="T5" i="1"/>
  <c r="AB4" i="1"/>
  <c r="B4" i="1"/>
  <c r="K3" i="1"/>
  <c r="L2" i="1"/>
  <c r="U1" i="1"/>
  <c r="AE13" i="1"/>
  <c r="AB12" i="1"/>
  <c r="L12" i="1"/>
  <c r="U11" i="1"/>
  <c r="K13" i="1"/>
  <c r="M11" i="1"/>
  <c r="N10" i="1"/>
  <c r="O9" i="1"/>
  <c r="P8" i="1"/>
  <c r="Q7" i="1"/>
  <c r="R6" i="1"/>
  <c r="S5" i="1"/>
  <c r="Q4" i="1"/>
  <c r="R3" i="1"/>
  <c r="S2" i="1"/>
  <c r="T1" i="1"/>
  <c r="B1" i="1"/>
  <c r="B13" i="1"/>
  <c r="L11" i="1"/>
  <c r="M10" i="1"/>
  <c r="N9" i="1"/>
  <c r="O8" i="1"/>
  <c r="P7" i="1"/>
  <c r="Q6" i="1"/>
  <c r="R5" i="1"/>
  <c r="P4" i="1"/>
  <c r="Q3" i="1"/>
  <c r="R2" i="1"/>
  <c r="S1" i="1"/>
  <c r="I7" i="1"/>
  <c r="K5" i="1"/>
  <c r="J3" i="1"/>
  <c r="R1" i="1"/>
  <c r="D11" i="1"/>
  <c r="F9" i="1"/>
  <c r="H7" i="1"/>
  <c r="H4" i="1"/>
  <c r="J2" i="1"/>
  <c r="L1" i="1"/>
  <c r="K12" i="1"/>
  <c r="AD10" i="1"/>
  <c r="AE9" i="1"/>
  <c r="AF8" i="1"/>
  <c r="AG7" i="1"/>
  <c r="A7" i="1"/>
  <c r="B6" i="1"/>
  <c r="C5" i="1"/>
  <c r="A4" i="1"/>
  <c r="B3" i="1"/>
  <c r="C2" i="1"/>
  <c r="K1" i="1"/>
  <c r="AD13" i="1"/>
  <c r="C12" i="1"/>
  <c r="AC10" i="1"/>
  <c r="AD9" i="1"/>
  <c r="AE8" i="1"/>
  <c r="AF7" i="1"/>
  <c r="AG6" i="1"/>
  <c r="A6" i="1"/>
  <c r="B5" i="1"/>
  <c r="AG3" i="1"/>
  <c r="A3" i="1"/>
  <c r="B2" i="1"/>
  <c r="J1" i="1"/>
  <c r="S13" i="1"/>
  <c r="AB11" i="1"/>
  <c r="V10" i="1"/>
  <c r="W9" i="1"/>
  <c r="X8" i="1"/>
  <c r="Y7" i="1"/>
  <c r="Z6" i="1"/>
  <c r="AA5" i="1"/>
  <c r="Y4" i="1"/>
  <c r="Z3" i="1"/>
  <c r="AA2" i="1"/>
  <c r="AB1" i="1"/>
  <c r="D1" i="1"/>
  <c r="L13" i="1"/>
  <c r="T11" i="1"/>
  <c r="U10" i="1"/>
  <c r="V9" i="1"/>
  <c r="W8" i="1"/>
  <c r="X7" i="1"/>
  <c r="Y6" i="1"/>
  <c r="Z5" i="1"/>
  <c r="X4" i="1"/>
  <c r="Y3" i="1"/>
  <c r="Z2" i="1"/>
  <c r="AA1" i="1"/>
  <c r="C1" i="1"/>
  <c r="AA12" i="1"/>
  <c r="E11" i="1"/>
  <c r="F10" i="1"/>
  <c r="G9" i="1"/>
  <c r="H8" i="1"/>
  <c r="J6" i="1"/>
  <c r="I4" i="1"/>
  <c r="K2" i="1"/>
  <c r="S12" i="1"/>
  <c r="E10" i="1"/>
  <c r="G8" i="1"/>
  <c r="I6" i="1"/>
  <c r="J5" i="1"/>
  <c r="I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14"/>
  <sheetViews>
    <sheetView tabSelected="1" workbookViewId="0">
      <selection activeCell="A18" sqref="A18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'Ritu'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IFERROR(__xludf.DUMMYFUNCTION("""COMPUTED_VALUE"""),44518.4910260532)</f>
        <v>44518.491026053198</v>
      </c>
      <c r="B2" s="1" t="str">
        <f ca="1">IFERROR(__xludf.DUMMYFUNCTION("""COMPUTED_VALUE"""),"shreya14102001singh@gmail.com")</f>
        <v>shreya14102001singh@gmail.com</v>
      </c>
      <c r="C2" s="1" t="str">
        <f ca="1">IFERROR(__xludf.DUMMYFUNCTION("""COMPUTED_VALUE"""),"Shreya")</f>
        <v>Shreya</v>
      </c>
      <c r="D2" s="1" t="str">
        <f ca="1">IFERROR(__xludf.DUMMYFUNCTION("""COMPUTED_VALUE"""),"B.A (P)")</f>
        <v>B.A (P)</v>
      </c>
      <c r="E2" s="1" t="str">
        <f ca="1">IFERROR(__xludf.DUMMYFUNCTION("""COMPUTED_VALUE"""),"20/0429")</f>
        <v>20/0429</v>
      </c>
      <c r="F2" s="3">
        <f ca="1">IFERROR(__xludf.DUMMYFUNCTION("""COMPUTED_VALUE"""),7948999793)</f>
        <v>7948999793</v>
      </c>
      <c r="G2" s="1" t="str">
        <f ca="1">IFERROR(__xludf.DUMMYFUNCTION("""COMPUTED_VALUE"""),"Uttar Pradesh")</f>
        <v>Uttar Pradesh</v>
      </c>
      <c r="H2" s="1" t="str">
        <f ca="1">IFERROR(__xludf.DUMMYFUNCTION("""COMPUTED_VALUE"""),"Yes")</f>
        <v>Yes</v>
      </c>
      <c r="I2" s="1" t="str">
        <f ca="1">IFERROR(__xludf.DUMMYFUNCTION("""COMPUTED_VALUE"""),"Dr.Ritu ma'am ")</f>
        <v xml:space="preserve">Dr.Ritu ma'am </v>
      </c>
      <c r="J2" s="1" t="str">
        <f ca="1">IFERROR(__xludf.DUMMYFUNCTION("""COMPUTED_VALUE"""),"More than 6 hours")</f>
        <v>More than 6 hours</v>
      </c>
      <c r="K2" s="1" t="str">
        <f ca="1">IFERROR(__xludf.DUMMYFUNCTION("""COMPUTED_VALUE"""),"Convenience to outstation students, Other")</f>
        <v>Convenience to outstation students, Other</v>
      </c>
      <c r="L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" s="1">
        <f ca="1">IFERROR(__xludf.DUMMYFUNCTION("""COMPUTED_VALUE"""),7)</f>
        <v>7</v>
      </c>
      <c r="N2" s="1" t="str">
        <f ca="1">IFERROR(__xludf.DUMMYFUNCTION("""COMPUTED_VALUE"""),"Blended Learning (both)")</f>
        <v>Blended Learning (both)</v>
      </c>
      <c r="O2" s="1" t="str">
        <f ca="1">IFERROR(__xludf.DUMMYFUNCTION("""COMPUTED_VALUE"""),"Satisfactory")</f>
        <v>Satisfactory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IFERROR(__xludf.DUMMYFUNCTION("""COMPUTED_VALUE"""),"No")</f>
        <v>No</v>
      </c>
      <c r="S2" s="1" t="str">
        <f ca="1">IFERROR(__xludf.DUMMYFUNCTION("""COMPUTED_VALUE"""),"Yes")</f>
        <v>Yes</v>
      </c>
      <c r="T2" s="1" t="str">
        <f ca="1">IFERROR(__xludf.DUMMYFUNCTION("""COMPUTED_VALUE"""),"Yes")</f>
        <v>Yes</v>
      </c>
      <c r="U2" s="1" t="str">
        <f ca="1">IFERROR(__xludf.DUMMYFUNCTION("""COMPUTED_VALUE"""),"Offline")</f>
        <v>Offline</v>
      </c>
      <c r="V2" s="1" t="str">
        <f ca="1">IFERROR(__xludf.DUMMYFUNCTION("""COMPUTED_VALUE"""),"Yes")</f>
        <v>Yes</v>
      </c>
      <c r="W2" s="1" t="str">
        <f ca="1">IFERROR(__xludf.DUMMYFUNCTION("""COMPUTED_VALUE"""),"No")</f>
        <v>No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IFERROR(__xludf.DUMMYFUNCTION("""COMPUTED_VALUE"""),"Yes sometimes I am not able to express though I want to ")</f>
        <v xml:space="preserve">Yes sometimes I am not able to express though I want to </v>
      </c>
      <c r="AA2" s="1" t="str">
        <f ca="1">IFERROR(__xludf.DUMMYFUNCTION("""COMPUTED_VALUE"""),"No as of till now")</f>
        <v>No as of till now</v>
      </c>
      <c r="AB2" s="1" t="str">
        <f ca="1">IFERROR(__xludf.DUMMYFUNCTION("""COMPUTED_VALUE"""),"None")</f>
        <v>None</v>
      </c>
      <c r="AC2" s="1" t="str">
        <f ca="1">IFERROR(__xludf.DUMMYFUNCTION("""COMPUTED_VALUE"""),"I go on for deep breath in morning and continuing my hobbies like painting and drawing reading books")</f>
        <v>I go on for deep breath in morning and continuing my hobbies like painting and drawing reading books</v>
      </c>
      <c r="AD2" s="1" t="str">
        <f ca="1">IFERROR(__xludf.DUMMYFUNCTION("""COMPUTED_VALUE"""),"None")</f>
        <v>None</v>
      </c>
      <c r="AE2" s="1" t="str">
        <f ca="1">IFERROR(__xludf.DUMMYFUNCTION("""COMPUTED_VALUE"""),"Mild: Symptoms effectively managed at home")</f>
        <v>Mild: Symptoms effectively managed at home</v>
      </c>
      <c r="AF2" s="1" t="str">
        <f ca="1">IFERROR(__xludf.DUMMYFUNCTION("""COMPUTED_VALUE"""),"Second Dose")</f>
        <v>Second Dose</v>
      </c>
      <c r="AG2" s="1" t="str">
        <f ca="1">IFERROR(__xludf.DUMMYFUNCTION("""COMPUTED_VALUE"""),"No")</f>
        <v>No</v>
      </c>
    </row>
    <row r="3" spans="1:33" ht="15.75" customHeight="1" x14ac:dyDescent="0.25">
      <c r="A3" s="2">
        <f ca="1">IFERROR(__xludf.DUMMYFUNCTION("""COMPUTED_VALUE"""),44518.498095868)</f>
        <v>44518.498095868003</v>
      </c>
      <c r="B3" s="1" t="str">
        <f ca="1">IFERROR(__xludf.DUMMYFUNCTION("""COMPUTED_VALUE"""),"navyasaxena19@gmail.com")</f>
        <v>navyasaxena19@gmail.com</v>
      </c>
      <c r="C3" s="1" t="str">
        <f ca="1">IFERROR(__xludf.DUMMYFUNCTION("""COMPUTED_VALUE"""),"Navya Saxena")</f>
        <v>Navya Saxena</v>
      </c>
      <c r="D3" s="1" t="str">
        <f ca="1">IFERROR(__xludf.DUMMYFUNCTION("""COMPUTED_VALUE"""),"B.A (P)")</f>
        <v>B.A (P)</v>
      </c>
      <c r="E3" s="1" t="str">
        <f ca="1">IFERROR(__xludf.DUMMYFUNCTION("""COMPUTED_VALUE"""),"20/0029")</f>
        <v>20/0029</v>
      </c>
      <c r="F3" s="3">
        <f ca="1">IFERROR(__xludf.DUMMYFUNCTION("""COMPUTED_VALUE"""),9667171909)</f>
        <v>9667171909</v>
      </c>
      <c r="G3" s="1" t="str">
        <f ca="1">IFERROR(__xludf.DUMMYFUNCTION("""COMPUTED_VALUE"""),"Uttar Pradesh")</f>
        <v>Uttar Pradesh</v>
      </c>
      <c r="H3" s="1" t="str">
        <f ca="1">IFERROR(__xludf.DUMMYFUNCTION("""COMPUTED_VALUE"""),"Yes")</f>
        <v>Yes</v>
      </c>
      <c r="I3" s="1" t="str">
        <f ca="1">IFERROR(__xludf.DUMMYFUNCTION("""COMPUTED_VALUE"""),"Ritu Bhaghat ma'am")</f>
        <v>Ritu Bhaghat ma'am</v>
      </c>
      <c r="J3" s="1" t="str">
        <f ca="1">IFERROR(__xludf.DUMMYFUNCTION("""COMPUTED_VALUE"""),"5-6 hours")</f>
        <v>5-6 hours</v>
      </c>
      <c r="K3" s="1" t="str">
        <f ca="1">IFERROR(__xludf.DUMMYFUNCTION("""COMPUTED_VALUE"""),"Time saved in travelling, Easy access to online study material")</f>
        <v>Time saved in travelling, Easy access to online study material</v>
      </c>
      <c r="L3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3" s="1">
        <f ca="1">IFERROR(__xludf.DUMMYFUNCTION("""COMPUTED_VALUE"""),7)</f>
        <v>7</v>
      </c>
      <c r="N3" s="1" t="str">
        <f ca="1">IFERROR(__xludf.DUMMYFUNCTION("""COMPUTED_VALUE"""),"Blended Learning (both)")</f>
        <v>Blended Learning (both)</v>
      </c>
      <c r="O3" s="1" t="str">
        <f ca="1">IFERROR(__xludf.DUMMYFUNCTION("""COMPUTED_VALUE"""),"Compulsion due to pandemic")</f>
        <v>Compulsion due to pandemic</v>
      </c>
      <c r="P3" s="1" t="str">
        <f ca="1">IFERROR(__xludf.DUMMYFUNCTION("""COMPUTED_VALUE"""),"Yes")</f>
        <v>Yes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IFERROR(__xludf.DUMMYFUNCTION("""COMPUTED_VALUE"""),"No")</f>
        <v>No</v>
      </c>
      <c r="T3" s="1" t="str">
        <f ca="1">IFERROR(__xludf.DUMMYFUNCTION("""COMPUTED_VALUE"""),"Yes")</f>
        <v>Yes</v>
      </c>
      <c r="U3" s="1" t="str">
        <f ca="1">IFERROR(__xludf.DUMMYFUNCTION("""COMPUTED_VALUE"""),"Online")</f>
        <v>Online</v>
      </c>
      <c r="V3" s="1" t="str">
        <f ca="1">IFERROR(__xludf.DUMMYFUNCTION("""COMPUTED_VALUE"""),"No")</f>
        <v>No</v>
      </c>
      <c r="W3" s="1" t="str">
        <f ca="1">IFERROR(__xludf.DUMMYFUNCTION("""COMPUTED_VALUE"""),"Yes")</f>
        <v>Yes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IFERROR(__xludf.DUMMYFUNCTION("""COMPUTED_VALUE"""),"No")</f>
        <v>No</v>
      </c>
      <c r="AA3" s="1" t="str">
        <f ca="1">IFERROR(__xludf.DUMMYFUNCTION("""COMPUTED_VALUE"""),"No")</f>
        <v>No</v>
      </c>
      <c r="AB3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3" s="1" t="str">
        <f ca="1">IFERROR(__xludf.DUMMYFUNCTION("""COMPUTED_VALUE"""),"Going throughTherapy")</f>
        <v>Going throughTherapy</v>
      </c>
      <c r="AD3" s="1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E3" s="1" t="str">
        <f ca="1">IFERROR(__xludf.DUMMYFUNCTION("""COMPUTED_VALUE"""),"Mild: Symptoms effectively managed at home")</f>
        <v>Mild: Symptoms effectively managed at home</v>
      </c>
      <c r="AF3" s="1" t="str">
        <f ca="1">IFERROR(__xludf.DUMMYFUNCTION("""COMPUTED_VALUE"""),"Second Dose")</f>
        <v>Second Dose</v>
      </c>
      <c r="AG3" s="1" t="str">
        <f ca="1">IFERROR(__xludf.DUMMYFUNCTION("""COMPUTED_VALUE"""),"Yes")</f>
        <v>Yes</v>
      </c>
    </row>
    <row r="4" spans="1:33" ht="15.75" customHeight="1" x14ac:dyDescent="0.25">
      <c r="A4" s="2">
        <f ca="1">IFERROR(__xludf.DUMMYFUNCTION("""COMPUTED_VALUE"""),44518.4992343055)</f>
        <v>44518.499234305498</v>
      </c>
      <c r="B4" s="1" t="str">
        <f ca="1">IFERROR(__xludf.DUMMYFUNCTION("""COMPUTED_VALUE"""),"jhaanjali1307@gmail.com")</f>
        <v>jhaanjali1307@gmail.com</v>
      </c>
      <c r="C4" s="1" t="str">
        <f ca="1">IFERROR(__xludf.DUMMYFUNCTION("""COMPUTED_VALUE"""),"Anjali jha")</f>
        <v>Anjali jha</v>
      </c>
      <c r="D4" s="1" t="str">
        <f ca="1">IFERROR(__xludf.DUMMYFUNCTION("""COMPUTED_VALUE"""),"B.A (P)")</f>
        <v>B.A (P)</v>
      </c>
      <c r="E4" s="1" t="str">
        <f ca="1">IFERROR(__xludf.DUMMYFUNCTION("""COMPUTED_VALUE"""),"20/0527")</f>
        <v>20/0527</v>
      </c>
      <c r="F4" s="3">
        <f ca="1">IFERROR(__xludf.DUMMYFUNCTION("""COMPUTED_VALUE"""),8076052012)</f>
        <v>8076052012</v>
      </c>
      <c r="G4" s="1" t="str">
        <f ca="1">IFERROR(__xludf.DUMMYFUNCTION("""COMPUTED_VALUE"""),"Delhi")</f>
        <v>Delhi</v>
      </c>
      <c r="H4" s="1" t="str">
        <f ca="1">IFERROR(__xludf.DUMMYFUNCTION("""COMPUTED_VALUE"""),"Yes")</f>
        <v>Yes</v>
      </c>
      <c r="I4" s="1" t="str">
        <f ca="1">IFERROR(__xludf.DUMMYFUNCTION("""COMPUTED_VALUE"""),"Dr.Ritu Bhagat ")</f>
        <v xml:space="preserve">Dr.Ritu Bhagat </v>
      </c>
      <c r="J4" s="1" t="str">
        <f ca="1">IFERROR(__xludf.DUMMYFUNCTION("""COMPUTED_VALUE"""),"4-5 hours")</f>
        <v>4-5 hours</v>
      </c>
      <c r="K4" s="1" t="str">
        <f ca="1">IFERROR(__xludf.DUMMYFUNCTION("""COMPUTED_VALUE"""),"Time saved in travelling")</f>
        <v>Time saved in travelling</v>
      </c>
      <c r="L4" s="1" t="str">
        <f ca="1">IFERROR(__xludf.DUMMYFUNCTION("""COMPUTED_VALUE"""),"Lack of physical interaction and personal touch ‘")</f>
        <v>Lack of physical interaction and personal touch ‘</v>
      </c>
      <c r="M4" s="1">
        <f ca="1">IFERROR(__xludf.DUMMYFUNCTION("""COMPUTED_VALUE"""),5)</f>
        <v>5</v>
      </c>
      <c r="N4" s="1" t="str">
        <f ca="1">IFERROR(__xludf.DUMMYFUNCTION("""COMPUTED_VALUE"""),"Blended Learning (both)")</f>
        <v>Blended Learning (both)</v>
      </c>
      <c r="O4" s="1" t="str">
        <f ca="1">IFERROR(__xludf.DUMMYFUNCTION("""COMPUTED_VALUE"""),"Compulsion due to pandemic")</f>
        <v>Compulsion due to pandemic</v>
      </c>
      <c r="P4" s="1" t="str">
        <f ca="1">IFERROR(__xludf.DUMMYFUNCTION("""COMPUTED_VALUE"""),"Yes")</f>
        <v>Yes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IFERROR(__xludf.DUMMYFUNCTION("""COMPUTED_VALUE"""),"No")</f>
        <v>No</v>
      </c>
      <c r="T4" s="1" t="str">
        <f ca="1">IFERROR(__xludf.DUMMYFUNCTION("""COMPUTED_VALUE"""),"Yes")</f>
        <v>Yes</v>
      </c>
      <c r="U4" s="1" t="str">
        <f ca="1">IFERROR(__xludf.DUMMYFUNCTION("""COMPUTED_VALUE"""),"Offline")</f>
        <v>Offline</v>
      </c>
      <c r="V4" s="1" t="str">
        <f ca="1">IFERROR(__xludf.DUMMYFUNCTION("""COMPUTED_VALUE"""),"No")</f>
        <v>No</v>
      </c>
      <c r="W4" s="1" t="str">
        <f ca="1">IFERROR(__xludf.DUMMYFUNCTION("""COMPUTED_VALUE"""),"Yes")</f>
        <v>Yes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/>
      <c r="AA4" s="1"/>
      <c r="AB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4" s="1"/>
      <c r="AD4" s="1" t="str">
        <f ca="1">IFERROR(__xludf.DUMMYFUNCTION("""COMPUTED_VALUE"""),"None")</f>
        <v>None</v>
      </c>
      <c r="AE4" s="1" t="str">
        <f ca="1">IFERROR(__xludf.DUMMYFUNCTION("""COMPUTED_VALUE"""),"None")</f>
        <v>None</v>
      </c>
      <c r="AF4" s="1" t="str">
        <f ca="1">IFERROR(__xludf.DUMMYFUNCTION("""COMPUTED_VALUE"""),"Second Dose")</f>
        <v>Second Dose</v>
      </c>
      <c r="AG4" s="1" t="str">
        <f ca="1">IFERROR(__xludf.DUMMYFUNCTION("""COMPUTED_VALUE"""),"Yes")</f>
        <v>Yes</v>
      </c>
    </row>
    <row r="5" spans="1:33" ht="15.75" customHeight="1" x14ac:dyDescent="0.25">
      <c r="A5" s="2">
        <f ca="1">IFERROR(__xludf.DUMMYFUNCTION("""COMPUTED_VALUE"""),44518.5000473842)</f>
        <v>44518.500047384201</v>
      </c>
      <c r="B5" s="1" t="str">
        <f ca="1">IFERROR(__xludf.DUMMYFUNCTION("""COMPUTED_VALUE"""),"greatgarima115@gmail.com")</f>
        <v>greatgarima115@gmail.com</v>
      </c>
      <c r="C5" s="1" t="str">
        <f ca="1">IFERROR(__xludf.DUMMYFUNCTION("""COMPUTED_VALUE"""),"Garima Srivastava ")</f>
        <v xml:space="preserve">Garima Srivastava </v>
      </c>
      <c r="D5" s="1" t="str">
        <f ca="1">IFERROR(__xludf.DUMMYFUNCTION("""COMPUTED_VALUE"""),"B.A (P)")</f>
        <v>B.A (P)</v>
      </c>
      <c r="E5" s="1" t="str">
        <f ca="1">IFERROR(__xludf.DUMMYFUNCTION("""COMPUTED_VALUE"""),"20/0187")</f>
        <v>20/0187</v>
      </c>
      <c r="F5" s="3">
        <f ca="1">IFERROR(__xludf.DUMMYFUNCTION("""COMPUTED_VALUE"""),8700638211)</f>
        <v>8700638211</v>
      </c>
      <c r="G5" s="1" t="str">
        <f ca="1">IFERROR(__xludf.DUMMYFUNCTION("""COMPUTED_VALUE"""),"Indirapuram ghaziabad UP")</f>
        <v>Indirapuram ghaziabad UP</v>
      </c>
      <c r="H5" s="1" t="str">
        <f ca="1">IFERROR(__xludf.DUMMYFUNCTION("""COMPUTED_VALUE"""),"Yes")</f>
        <v>Yes</v>
      </c>
      <c r="I5" s="1" t="str">
        <f ca="1">IFERROR(__xludf.DUMMYFUNCTION("""COMPUTED_VALUE"""),"Dr Ritu")</f>
        <v>Dr Ritu</v>
      </c>
      <c r="J5" s="1" t="str">
        <f ca="1">IFERROR(__xludf.DUMMYFUNCTION("""COMPUTED_VALUE"""),"More than 6 hours")</f>
        <v>More than 6 hours</v>
      </c>
      <c r="K5" s="1" t="str">
        <f ca="1">IFERROR(__xludf.DUMMYFUNCTION("""COMPUTED_VALUE"""),"Time saved in travelling")</f>
        <v>Time saved in travelling</v>
      </c>
      <c r="L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5" s="1">
        <f ca="1">IFERROR(__xludf.DUMMYFUNCTION("""COMPUTED_VALUE"""),4)</f>
        <v>4</v>
      </c>
      <c r="N5" s="1" t="str">
        <f ca="1">IFERROR(__xludf.DUMMYFUNCTION("""COMPUTED_VALUE"""),"Blended Learning (both)")</f>
        <v>Blended Learning (both)</v>
      </c>
      <c r="O5" s="1" t="str">
        <f ca="1">IFERROR(__xludf.DUMMYFUNCTION("""COMPUTED_VALUE"""),"Compulsion due to pandemic")</f>
        <v>Compulsion due to pandemic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IFERROR(__xludf.DUMMYFUNCTION("""COMPUTED_VALUE"""),"Yes")</f>
        <v>Yes</v>
      </c>
      <c r="T5" s="1" t="str">
        <f ca="1">IFERROR(__xludf.DUMMYFUNCTION("""COMPUTED_VALUE"""),"Yes")</f>
        <v>Yes</v>
      </c>
      <c r="U5" s="1" t="str">
        <f ca="1">IFERROR(__xludf.DUMMYFUNCTION("""COMPUTED_VALUE"""),"Online")</f>
        <v>Online</v>
      </c>
      <c r="V5" s="1" t="str">
        <f ca="1">IFERROR(__xludf.DUMMYFUNCTION("""COMPUTED_VALUE"""),"Yes")</f>
        <v>Yes</v>
      </c>
      <c r="W5" s="1" t="str">
        <f ca="1">IFERROR(__xludf.DUMMYFUNCTION("""COMPUTED_VALUE"""),"Yes")</f>
        <v>Yes</v>
      </c>
      <c r="X5" s="1" t="str">
        <f ca="1">IFERROR(__xludf.DUMMYFUNCTION("""COMPUTED_VALUE"""),"No")</f>
        <v>No</v>
      </c>
      <c r="Y5" s="1" t="str">
        <f ca="1">IFERROR(__xludf.DUMMYFUNCTION("""COMPUTED_VALUE"""),"Yes")</f>
        <v>Yes</v>
      </c>
      <c r="Z5" s="1" t="str">
        <f ca="1">IFERROR(__xludf.DUMMYFUNCTION("""COMPUTED_VALUE"""),"Nope but i would attend personality development webinars and workshops if college provides with it")</f>
        <v>Nope but i would attend personality development webinars and workshops if college provides with it</v>
      </c>
      <c r="AA5" s="1" t="str">
        <f ca="1">IFERROR(__xludf.DUMMYFUNCTION("""COMPUTED_VALUE"""),"Sometimes ")</f>
        <v xml:space="preserve">Sometimes </v>
      </c>
      <c r="AB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5" s="1" t="str">
        <f ca="1">IFERROR(__xludf.DUMMYFUNCTION("""COMPUTED_VALUE"""),"Meditation ")</f>
        <v xml:space="preserve">Meditation </v>
      </c>
      <c r="AD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5" s="1" t="str">
        <f ca="1">IFERROR(__xludf.DUMMYFUNCTION("""COMPUTED_VALUE"""),"None")</f>
        <v>None</v>
      </c>
      <c r="AF5" s="1" t="str">
        <f ca="1">IFERROR(__xludf.DUMMYFUNCTION("""COMPUTED_VALUE"""),"Second Dose")</f>
        <v>Second Dose</v>
      </c>
      <c r="AG5" s="1" t="str">
        <f ca="1">IFERROR(__xludf.DUMMYFUNCTION("""COMPUTED_VALUE"""),"Yes")</f>
        <v>Yes</v>
      </c>
    </row>
    <row r="6" spans="1:33" ht="15.75" customHeight="1" x14ac:dyDescent="0.25">
      <c r="A6" s="2">
        <f ca="1">IFERROR(__xludf.DUMMYFUNCTION("""COMPUTED_VALUE"""),44518.5010545601)</f>
        <v>44518.501054560104</v>
      </c>
      <c r="B6" s="1" t="str">
        <f ca="1">IFERROR(__xludf.DUMMYFUNCTION("""COMPUTED_VALUE"""),"minalsinghrana@gamil.com")</f>
        <v>minalsinghrana@gamil.com</v>
      </c>
      <c r="C6" s="1" t="str">
        <f ca="1">IFERROR(__xludf.DUMMYFUNCTION("""COMPUTED_VALUE"""),"Minal singh rana")</f>
        <v>Minal singh rana</v>
      </c>
      <c r="D6" s="1" t="str">
        <f ca="1">IFERROR(__xludf.DUMMYFUNCTION("""COMPUTED_VALUE"""),"B.A (P)")</f>
        <v>B.A (P)</v>
      </c>
      <c r="E6" s="1" t="str">
        <f ca="1">IFERROR(__xludf.DUMMYFUNCTION("""COMPUTED_VALUE"""),"Shyama parshad mukharji college for women")</f>
        <v>Shyama parshad mukharji college for women</v>
      </c>
      <c r="F6" s="3">
        <f ca="1">IFERROR(__xludf.DUMMYFUNCTION("""COMPUTED_VALUE"""),9650189544)</f>
        <v>9650189544</v>
      </c>
      <c r="G6" s="1" t="str">
        <f ca="1">IFERROR(__xludf.DUMMYFUNCTION("""COMPUTED_VALUE"""),"Delhi")</f>
        <v>Delhi</v>
      </c>
      <c r="H6" s="1" t="str">
        <f ca="1">IFERROR(__xludf.DUMMYFUNCTION("""COMPUTED_VALUE"""),"No")</f>
        <v>No</v>
      </c>
      <c r="I6" s="1" t="str">
        <f ca="1">IFERROR(__xludf.DUMMYFUNCTION("""COMPUTED_VALUE"""),"Ritu bhagat")</f>
        <v>Ritu bhagat</v>
      </c>
      <c r="J6" s="1" t="str">
        <f ca="1">IFERROR(__xludf.DUMMYFUNCTION("""COMPUTED_VALUE"""),"4-5 hours")</f>
        <v>4-5 hours</v>
      </c>
      <c r="K6" s="1" t="str">
        <f ca="1">IFERROR(__xludf.DUMMYFUNCTION("""COMPUTED_VALUE"""),"Time saved in travelling")</f>
        <v>Time saved in travelling</v>
      </c>
      <c r="L6" s="1" t="str">
        <f ca="1">IFERROR(__xludf.DUMMYFUNCTION("""COMPUTED_VALUE"""),"Network related disruptions")</f>
        <v>Network related disruptions</v>
      </c>
      <c r="M6" s="1">
        <f ca="1">IFERROR(__xludf.DUMMYFUNCTION("""COMPUTED_VALUE"""),4)</f>
        <v>4</v>
      </c>
      <c r="N6" s="1" t="str">
        <f ca="1">IFERROR(__xludf.DUMMYFUNCTION("""COMPUTED_VALUE"""),"Offline")</f>
        <v>Offline</v>
      </c>
      <c r="O6" s="1" t="str">
        <f ca="1">IFERROR(__xludf.DUMMYFUNCTION("""COMPUTED_VALUE"""),"Compulsion due to pandemic")</f>
        <v>Compulsion due to pandemic</v>
      </c>
      <c r="P6" s="1" t="str">
        <f ca="1">IFERROR(__xludf.DUMMYFUNCTION("""COMPUTED_VALUE"""),"Yes")</f>
        <v>Yes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IFERROR(__xludf.DUMMYFUNCTION("""COMPUTED_VALUE"""),"No")</f>
        <v>No</v>
      </c>
      <c r="T6" s="1" t="str">
        <f ca="1">IFERROR(__xludf.DUMMYFUNCTION("""COMPUTED_VALUE"""),"Yes")</f>
        <v>Yes</v>
      </c>
      <c r="U6" s="1" t="str">
        <f ca="1">IFERROR(__xludf.DUMMYFUNCTION("""COMPUTED_VALUE"""),"Offline")</f>
        <v>Offline</v>
      </c>
      <c r="V6" s="1" t="str">
        <f ca="1">IFERROR(__xludf.DUMMYFUNCTION("""COMPUTED_VALUE"""),"No")</f>
        <v>No</v>
      </c>
      <c r="W6" s="1" t="str">
        <f ca="1">IFERROR(__xludf.DUMMYFUNCTION("""COMPUTED_VALUE"""),"Yes")</f>
        <v>Yes</v>
      </c>
      <c r="X6" s="1" t="str">
        <f ca="1">IFERROR(__xludf.DUMMYFUNCTION("""COMPUTED_VALUE"""),"Yes")</f>
        <v>Yes</v>
      </c>
      <c r="Y6" s="1" t="str">
        <f ca="1">IFERROR(__xludf.DUMMYFUNCTION("""COMPUTED_VALUE"""),"No")</f>
        <v>No</v>
      </c>
      <c r="Z6" s="1" t="str">
        <f ca="1">IFERROR(__xludf.DUMMYFUNCTION("""COMPUTED_VALUE"""),"No")</f>
        <v>No</v>
      </c>
      <c r="AA6" s="1" t="str">
        <f ca="1">IFERROR(__xludf.DUMMYFUNCTION("""COMPUTED_VALUE"""),"No")</f>
        <v>No</v>
      </c>
      <c r="AB6" s="1" t="str">
        <f ca="1">IFERROR(__xludf.DUMMYFUNCTION("""COMPUTED_VALUE"""),"None")</f>
        <v>None</v>
      </c>
      <c r="AC6" s="1" t="str">
        <f ca="1">IFERROR(__xludf.DUMMYFUNCTION("""COMPUTED_VALUE"""),"None")</f>
        <v>None</v>
      </c>
      <c r="AD6" s="1" t="str">
        <f ca="1">IFERROR(__xludf.DUMMYFUNCTION("""COMPUTED_VALUE"""),"None")</f>
        <v>None</v>
      </c>
      <c r="AE6" s="1" t="str">
        <f ca="1">IFERROR(__xludf.DUMMYFUNCTION("""COMPUTED_VALUE"""),"None")</f>
        <v>None</v>
      </c>
      <c r="AF6" s="1" t="str">
        <f ca="1">IFERROR(__xludf.DUMMYFUNCTION("""COMPUTED_VALUE"""),"Second Dose")</f>
        <v>Second Dose</v>
      </c>
      <c r="AG6" s="1" t="str">
        <f ca="1">IFERROR(__xludf.DUMMYFUNCTION("""COMPUTED_VALUE"""),"No")</f>
        <v>No</v>
      </c>
    </row>
    <row r="7" spans="1:33" ht="15.75" customHeight="1" x14ac:dyDescent="0.25">
      <c r="A7" s="2">
        <f ca="1">IFERROR(__xludf.DUMMYFUNCTION("""COMPUTED_VALUE"""),44518.5071217013)</f>
        <v>44518.507121701303</v>
      </c>
      <c r="B7" s="1" t="str">
        <f ca="1">IFERROR(__xludf.DUMMYFUNCTION("""COMPUTED_VALUE"""),"tanyasinghshekhawat@gmail.com")</f>
        <v>tanyasinghshekhawat@gmail.com</v>
      </c>
      <c r="C7" s="1" t="str">
        <f ca="1">IFERROR(__xludf.DUMMYFUNCTION("""COMPUTED_VALUE"""),"Tanya Singh")</f>
        <v>Tanya Singh</v>
      </c>
      <c r="D7" s="1" t="str">
        <f ca="1">IFERROR(__xludf.DUMMYFUNCTION("""COMPUTED_VALUE"""),"B.A (P)")</f>
        <v>B.A (P)</v>
      </c>
      <c r="E7" s="1" t="str">
        <f ca="1">IFERROR(__xludf.DUMMYFUNCTION("""COMPUTED_VALUE"""),"20/0580")</f>
        <v>20/0580</v>
      </c>
      <c r="F7" s="3">
        <f ca="1">IFERROR(__xludf.DUMMYFUNCTION("""COMPUTED_VALUE"""),7566940910)</f>
        <v>7566940910</v>
      </c>
      <c r="G7" s="1" t="str">
        <f ca="1">IFERROR(__xludf.DUMMYFUNCTION("""COMPUTED_VALUE"""),"Madhya Pradesh")</f>
        <v>Madhya Pradesh</v>
      </c>
      <c r="H7" s="1" t="str">
        <f ca="1">IFERROR(__xludf.DUMMYFUNCTION("""COMPUTED_VALUE"""),"Yes")</f>
        <v>Yes</v>
      </c>
      <c r="I7" s="1" t="str">
        <f ca="1">IFERROR(__xludf.DUMMYFUNCTION("""COMPUTED_VALUE"""),"Dr. Ritu Bhagat")</f>
        <v>Dr. Ritu Bhagat</v>
      </c>
      <c r="J7" s="1" t="str">
        <f ca="1">IFERROR(__xludf.DUMMYFUNCTION("""COMPUTED_VALUE"""),"More than 6 hours")</f>
        <v>More than 6 hours</v>
      </c>
      <c r="K7" s="1" t="str">
        <f ca="1">IFERROR(__xludf.DUMMYFUNCTION("""COMPUTED_VALUE"""),"Time saved in travelling, Convenience to outstation students")</f>
        <v>Time saved in travelling, Convenience to outstation students</v>
      </c>
      <c r="L7" s="1" t="str">
        <f ca="1">IFERROR(__xludf.DUMMYFUNCTION("""COMPUTED_VALUE"""),"Network related disruptions, Lack of physical interaction and personal touch ‘, Students are sometimes less involved/engaged (leave the class in between), Using screen for a long time causes headache and eye problems. I don't know how my classmates are, h"&amp;"ow my teachers are and how the college is in general supposed to be!")</f>
        <v>Network related disruptions, Lack of physical interaction and personal touch ‘, Students are sometimes less involved/engaged (leave the class in between), Using screen for a long time causes headache and eye problems. I don't know how my classmates are, how my teachers are and how the college is in general supposed to be!</v>
      </c>
      <c r="M7" s="1">
        <f ca="1">IFERROR(__xludf.DUMMYFUNCTION("""COMPUTED_VALUE"""),5)</f>
        <v>5</v>
      </c>
      <c r="N7" s="1" t="str">
        <f ca="1">IFERROR(__xludf.DUMMYFUNCTION("""COMPUTED_VALUE"""),"Offline")</f>
        <v>Offline</v>
      </c>
      <c r="O7" s="1" t="str">
        <f ca="1">IFERROR(__xludf.DUMMYFUNCTION("""COMPUTED_VALUE"""),"Compulsion due to pandemic")</f>
        <v>Compulsion due to pandemic</v>
      </c>
      <c r="P7" s="1" t="str">
        <f ca="1">IFERROR(__xludf.DUMMYFUNCTION("""COMPUTED_VALUE"""),"Yes")</f>
        <v>Yes</v>
      </c>
      <c r="Q7" s="1" t="str">
        <f ca="1">IFERROR(__xludf.DUMMYFUNCTION("""COMPUTED_VALUE"""),"No")</f>
        <v>No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IFERROR(__xludf.DUMMYFUNCTION("""COMPUTED_VALUE"""),"Yes")</f>
        <v>Yes</v>
      </c>
      <c r="U7" s="1" t="str">
        <f ca="1">IFERROR(__xludf.DUMMYFUNCTION("""COMPUTED_VALUE"""),"Offline")</f>
        <v>Offline</v>
      </c>
      <c r="V7" s="1" t="str">
        <f ca="1">IFERROR(__xludf.DUMMYFUNCTION("""COMPUTED_VALUE"""),"No")</f>
        <v>No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IFERROR(__xludf.DUMMYFUNCTION("""COMPUTED_VALUE"""),"Yes, I want some sort of guidance regarding personality development")</f>
        <v>Yes, I want some sort of guidance regarding personality development</v>
      </c>
      <c r="AA7" s="1" t="str">
        <f ca="1">IFERROR(__xludf.DUMMYFUNCTION("""COMPUTED_VALUE"""),"Yes I want some career guidance.")</f>
        <v>Yes I want some career guidance.</v>
      </c>
      <c r="AB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7" s="1" t="str">
        <f ca="1">IFERROR(__xludf.DUMMYFUNCTION("""COMPUTED_VALUE"""),"I just can't take any measure. Thinking about stress gives me more stress. Even my hairs have started greying due to stress. I don't know how to deal with it. I am stressed about my studies, career and even my life and lifestyle!")</f>
        <v>I just can't take any measure. Thinking about stress gives me more stress. Even my hairs have started greying due to stress. I don't know how to deal with it. I am stressed about my studies, career and even my life and lifestyle!</v>
      </c>
      <c r="AD7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7" s="1" t="str">
        <f ca="1">IFERROR(__xludf.DUMMYFUNCTION("""COMPUTED_VALUE"""),"None")</f>
        <v>None</v>
      </c>
      <c r="AF7" s="1" t="str">
        <f ca="1">IFERROR(__xludf.DUMMYFUNCTION("""COMPUTED_VALUE"""),"Second Dose")</f>
        <v>Second Dose</v>
      </c>
      <c r="AG7" s="1" t="str">
        <f ca="1">IFERROR(__xludf.DUMMYFUNCTION("""COMPUTED_VALUE"""),"Yes")</f>
        <v>Yes</v>
      </c>
    </row>
    <row r="8" spans="1:33" ht="15.75" customHeight="1" x14ac:dyDescent="0.25">
      <c r="A8" s="2">
        <f ca="1">IFERROR(__xludf.DUMMYFUNCTION("""COMPUTED_VALUE"""),44518.5076045717)</f>
        <v>44518.5076045717</v>
      </c>
      <c r="B8" s="1" t="str">
        <f ca="1">IFERROR(__xludf.DUMMYFUNCTION("""COMPUTED_VALUE"""),"Vanshikajain291002@gmail.com")</f>
        <v>Vanshikajain291002@gmail.com</v>
      </c>
      <c r="C8" s="1" t="str">
        <f ca="1">IFERROR(__xludf.DUMMYFUNCTION("""COMPUTED_VALUE"""),"Vanshika Jain")</f>
        <v>Vanshika Jain</v>
      </c>
      <c r="D8" s="1" t="str">
        <f ca="1">IFERROR(__xludf.DUMMYFUNCTION("""COMPUTED_VALUE"""),"B.A (P)")</f>
        <v>B.A (P)</v>
      </c>
      <c r="E8" s="1" t="str">
        <f ca="1">IFERROR(__xludf.DUMMYFUNCTION("""COMPUTED_VALUE"""),"20/1476")</f>
        <v>20/1476</v>
      </c>
      <c r="F8" s="3">
        <f ca="1">IFERROR(__xludf.DUMMYFUNCTION("""COMPUTED_VALUE"""),9582018572)</f>
        <v>9582018572</v>
      </c>
      <c r="G8" s="1" t="str">
        <f ca="1">IFERROR(__xludf.DUMMYFUNCTION("""COMPUTED_VALUE"""),"Delhi")</f>
        <v>Delhi</v>
      </c>
      <c r="H8" s="1" t="str">
        <f ca="1">IFERROR(__xludf.DUMMYFUNCTION("""COMPUTED_VALUE"""),"Yes")</f>
        <v>Yes</v>
      </c>
      <c r="I8" s="1" t="str">
        <f ca="1">IFERROR(__xludf.DUMMYFUNCTION("""COMPUTED_VALUE"""),"Dr. Ritu Bhagat")</f>
        <v>Dr. Ritu Bhagat</v>
      </c>
      <c r="J8" s="1" t="str">
        <f ca="1">IFERROR(__xludf.DUMMYFUNCTION("""COMPUTED_VALUE"""),"3-4 hours")</f>
        <v>3-4 hours</v>
      </c>
      <c r="K8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8" s="1" t="str">
        <f ca="1">IFERROR(__xludf.DUMMYFUNCTION("""COMPUTED_VALUE"""),"Network related disruptions")</f>
        <v>Network related disruptions</v>
      </c>
      <c r="M8" s="1">
        <f ca="1">IFERROR(__xludf.DUMMYFUNCTION("""COMPUTED_VALUE"""),8)</f>
        <v>8</v>
      </c>
      <c r="N8" s="1" t="str">
        <f ca="1">IFERROR(__xludf.DUMMYFUNCTION("""COMPUTED_VALUE"""),"Online")</f>
        <v>Online</v>
      </c>
      <c r="O8" s="1" t="str">
        <f ca="1">IFERROR(__xludf.DUMMYFUNCTION("""COMPUTED_VALUE"""),"Satisfactory")</f>
        <v>Satisfactory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IFERROR(__xludf.DUMMYFUNCTION("""COMPUTED_VALUE"""),"No")</f>
        <v>No</v>
      </c>
      <c r="U8" s="1" t="str">
        <f ca="1">IFERROR(__xludf.DUMMYFUNCTION("""COMPUTED_VALUE"""),"Online")</f>
        <v>Online</v>
      </c>
      <c r="V8" s="1" t="str">
        <f ca="1">IFERROR(__xludf.DUMMYFUNCTION("""COMPUTED_VALUE"""),"No")</f>
        <v>No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IFERROR(__xludf.DUMMYFUNCTION("""COMPUTED_VALUE"""),"No")</f>
        <v>No</v>
      </c>
      <c r="Z8" s="1" t="str">
        <f ca="1">IFERROR(__xludf.DUMMYFUNCTION("""COMPUTED_VALUE"""),"Yes")</f>
        <v>Yes</v>
      </c>
      <c r="AA8" s="1" t="str">
        <f ca="1">IFERROR(__xludf.DUMMYFUNCTION("""COMPUTED_VALUE"""),"Yes")</f>
        <v>Yes</v>
      </c>
      <c r="AB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8" s="1" t="str">
        <f ca="1">IFERROR(__xludf.DUMMYFUNCTION("""COMPUTED_VALUE"""),"To deal with stress , I listen songs and read books ")</f>
        <v xml:space="preserve">To deal with stress , I listen songs and read books </v>
      </c>
      <c r="AD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8" s="1" t="str">
        <f ca="1">IFERROR(__xludf.DUMMYFUNCTION("""COMPUTED_VALUE"""),"None")</f>
        <v>None</v>
      </c>
      <c r="AF8" s="1" t="str">
        <f ca="1">IFERROR(__xludf.DUMMYFUNCTION("""COMPUTED_VALUE"""),"First Dose")</f>
        <v>First Dose</v>
      </c>
      <c r="AG8" s="1" t="str">
        <f ca="1">IFERROR(__xludf.DUMMYFUNCTION("""COMPUTED_VALUE"""),"No")</f>
        <v>No</v>
      </c>
    </row>
    <row r="9" spans="1:33" ht="15.75" customHeight="1" x14ac:dyDescent="0.25">
      <c r="A9" s="2">
        <f ca="1">IFERROR(__xludf.DUMMYFUNCTION("""COMPUTED_VALUE"""),44518.5080976736)</f>
        <v>44518.508097673599</v>
      </c>
      <c r="B9" s="1" t="str">
        <f ca="1">IFERROR(__xludf.DUMMYFUNCTION("""COMPUTED_VALUE"""),"khushi2610chauhan@gmail.com")</f>
        <v>khushi2610chauhan@gmail.com</v>
      </c>
      <c r="C9" s="1" t="str">
        <f ca="1">IFERROR(__xludf.DUMMYFUNCTION("""COMPUTED_VALUE"""),"Khushi Chauhan")</f>
        <v>Khushi Chauhan</v>
      </c>
      <c r="D9" s="1" t="str">
        <f ca="1">IFERROR(__xludf.DUMMYFUNCTION("""COMPUTED_VALUE"""),"B.A (P)")</f>
        <v>B.A (P)</v>
      </c>
      <c r="E9" s="1" t="str">
        <f ca="1">IFERROR(__xludf.DUMMYFUNCTION("""COMPUTED_VALUE"""),"20/0278")</f>
        <v>20/0278</v>
      </c>
      <c r="F9" s="3">
        <f ca="1">IFERROR(__xludf.DUMMYFUNCTION("""COMPUTED_VALUE"""),9310393040)</f>
        <v>9310393040</v>
      </c>
      <c r="G9" s="1" t="str">
        <f ca="1">IFERROR(__xludf.DUMMYFUNCTION("""COMPUTED_VALUE"""),"Dwarka/Delhi")</f>
        <v>Dwarka/Delhi</v>
      </c>
      <c r="H9" s="1" t="str">
        <f ca="1">IFERROR(__xludf.DUMMYFUNCTION("""COMPUTED_VALUE"""),"Yes")</f>
        <v>Yes</v>
      </c>
      <c r="I9" s="1" t="str">
        <f ca="1">IFERROR(__xludf.DUMMYFUNCTION("""COMPUTED_VALUE"""),"Ritu Bhagat Ma'am")</f>
        <v>Ritu Bhagat Ma'am</v>
      </c>
      <c r="J9" s="1" t="str">
        <f ca="1">IFERROR(__xludf.DUMMYFUNCTION("""COMPUTED_VALUE"""),"5-6 hours")</f>
        <v>5-6 hours</v>
      </c>
      <c r="K9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9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9" s="1">
        <f ca="1">IFERROR(__xludf.DUMMYFUNCTION("""COMPUTED_VALUE"""),10)</f>
        <v>10</v>
      </c>
      <c r="N9" s="1" t="str">
        <f ca="1">IFERROR(__xludf.DUMMYFUNCTION("""COMPUTED_VALUE"""),"Online")</f>
        <v>Online</v>
      </c>
      <c r="O9" s="1" t="str">
        <f ca="1">IFERROR(__xludf.DUMMYFUNCTION("""COMPUTED_VALUE"""),"Satisfactory")</f>
        <v>Satisfactory</v>
      </c>
      <c r="P9" s="1" t="str">
        <f ca="1">IFERROR(__xludf.DUMMYFUNCTION("""COMPUTED_VALUE"""),"Yes")</f>
        <v>Yes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IFERROR(__xludf.DUMMYFUNCTION("""COMPUTED_VALUE"""),"Offline")</f>
        <v>Offline</v>
      </c>
      <c r="V9" s="1" t="str">
        <f ca="1">IFERROR(__xludf.DUMMYFUNCTION("""COMPUTED_VALUE"""),"No")</f>
        <v>No</v>
      </c>
      <c r="W9" s="1" t="str">
        <f ca="1">IFERROR(__xludf.DUMMYFUNCTION("""COMPUTED_VALUE"""),"Yes")</f>
        <v>Yes</v>
      </c>
      <c r="X9" s="1" t="str">
        <f ca="1">IFERROR(__xludf.DUMMYFUNCTION("""COMPUTED_VALUE"""),"No")</f>
        <v>No</v>
      </c>
      <c r="Y9" s="1" t="str">
        <f ca="1">IFERROR(__xludf.DUMMYFUNCTION("""COMPUTED_VALUE"""),"Yes")</f>
        <v>Yes</v>
      </c>
      <c r="Z9" s="1" t="str">
        <f ca="1">IFERROR(__xludf.DUMMYFUNCTION("""COMPUTED_VALUE"""),"Yes")</f>
        <v>Yes</v>
      </c>
      <c r="AA9" s="1" t="str">
        <f ca="1">IFERROR(__xludf.DUMMYFUNCTION("""COMPUTED_VALUE"""),"No")</f>
        <v>No</v>
      </c>
      <c r="AB9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9" s="1" t="str">
        <f ca="1">IFERROR(__xludf.DUMMYFUNCTION("""COMPUTED_VALUE"""),"I do what I like. I give time to my hobbies like writing, watching movies")</f>
        <v>I do what I like. I give time to my hobbies like writing, watching movies</v>
      </c>
      <c r="AD9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9" s="1" t="str">
        <f ca="1">IFERROR(__xludf.DUMMYFUNCTION("""COMPUTED_VALUE"""),"Moderate: Symptoms severe and require brief hospitalization")</f>
        <v>Moderate: Symptoms severe and require brief hospitalization</v>
      </c>
      <c r="AF9" s="1" t="str">
        <f ca="1">IFERROR(__xludf.DUMMYFUNCTION("""COMPUTED_VALUE"""),"First Dose")</f>
        <v>First Dose</v>
      </c>
      <c r="AG9" s="1" t="str">
        <f ca="1">IFERROR(__xludf.DUMMYFUNCTION("""COMPUTED_VALUE"""),"Yes")</f>
        <v>Yes</v>
      </c>
    </row>
    <row r="10" spans="1:33" ht="15.75" customHeight="1" x14ac:dyDescent="0.25">
      <c r="A10" s="2">
        <f ca="1">IFERROR(__xludf.DUMMYFUNCTION("""COMPUTED_VALUE"""),44518.5092594328)</f>
        <v>44518.509259432802</v>
      </c>
      <c r="B10" s="1" t="str">
        <f ca="1">IFERROR(__xludf.DUMMYFUNCTION("""COMPUTED_VALUE"""),"poojasolanki1204@gmail.com")</f>
        <v>poojasolanki1204@gmail.com</v>
      </c>
      <c r="C10" s="1" t="str">
        <f ca="1">IFERROR(__xludf.DUMMYFUNCTION("""COMPUTED_VALUE"""),"Rishika Solanki")</f>
        <v>Rishika Solanki</v>
      </c>
      <c r="D10" s="1" t="str">
        <f ca="1">IFERROR(__xludf.DUMMYFUNCTION("""COMPUTED_VALUE"""),"B.A (P)")</f>
        <v>B.A (P)</v>
      </c>
      <c r="E10" s="1" t="str">
        <f ca="1">IFERROR(__xludf.DUMMYFUNCTION("""COMPUTED_VALUE"""),"20/0269")</f>
        <v>20/0269</v>
      </c>
      <c r="F10" s="3">
        <f ca="1">IFERROR(__xludf.DUMMYFUNCTION("""COMPUTED_VALUE"""),9210318742)</f>
        <v>9210318742</v>
      </c>
      <c r="G10" s="1" t="str">
        <f ca="1">IFERROR(__xludf.DUMMYFUNCTION("""COMPUTED_VALUE"""),"Delhi")</f>
        <v>Delhi</v>
      </c>
      <c r="H10" s="1" t="str">
        <f ca="1">IFERROR(__xludf.DUMMYFUNCTION("""COMPUTED_VALUE"""),"Yes")</f>
        <v>Yes</v>
      </c>
      <c r="I10" s="1" t="str">
        <f ca="1">IFERROR(__xludf.DUMMYFUNCTION("""COMPUTED_VALUE"""),"Ms.Ritu bhagat")</f>
        <v>Ms.Ritu bhagat</v>
      </c>
      <c r="J10" s="1" t="str">
        <f ca="1">IFERROR(__xludf.DUMMYFUNCTION("""COMPUTED_VALUE"""),"More than 6 hours")</f>
        <v>More than 6 hours</v>
      </c>
      <c r="K10" s="1" t="str">
        <f ca="1">IFERROR(__xludf.DUMMYFUNCTION("""COMPUTED_VALUE"""),"Time saved in travelling")</f>
        <v>Time saved in travelling</v>
      </c>
      <c r="L10" s="1" t="str">
        <f ca="1">IFERROR(__xludf.DUMMYFUNCTION("""COMPUTED_VALUE"""),"Network related disruptions")</f>
        <v>Network related disruptions</v>
      </c>
      <c r="M10" s="1">
        <f ca="1">IFERROR(__xludf.DUMMYFUNCTION("""COMPUTED_VALUE"""),5)</f>
        <v>5</v>
      </c>
      <c r="N10" s="1" t="str">
        <f ca="1">IFERROR(__xludf.DUMMYFUNCTION("""COMPUTED_VALUE"""),"Blended Learning (both)")</f>
        <v>Blended Learning (both)</v>
      </c>
      <c r="O10" s="1" t="str">
        <f ca="1">IFERROR(__xludf.DUMMYFUNCTION("""COMPUTED_VALUE"""),"Satisfactory")</f>
        <v>Satisfactory</v>
      </c>
      <c r="P10" s="1" t="str">
        <f ca="1">IFERROR(__xludf.DUMMYFUNCTION("""COMPUTED_VALUE"""),"Yes")</f>
        <v>Yes</v>
      </c>
      <c r="Q10" s="1" t="str">
        <f ca="1">IFERROR(__xludf.DUMMYFUNCTION("""COMPUTED_VALUE"""),"Yes")</f>
        <v>Yes</v>
      </c>
      <c r="R10" s="1" t="str">
        <f ca="1">IFERROR(__xludf.DUMMYFUNCTION("""COMPUTED_VALUE"""),"No")</f>
        <v>No</v>
      </c>
      <c r="S10" s="1" t="str">
        <f ca="1">IFERROR(__xludf.DUMMYFUNCTION("""COMPUTED_VALUE"""),"No")</f>
        <v>No</v>
      </c>
      <c r="T10" s="1" t="str">
        <f ca="1">IFERROR(__xludf.DUMMYFUNCTION("""COMPUTED_VALUE"""),"Yes")</f>
        <v>Yes</v>
      </c>
      <c r="U10" s="1" t="str">
        <f ca="1">IFERROR(__xludf.DUMMYFUNCTION("""COMPUTED_VALUE"""),"Online")</f>
        <v>Online</v>
      </c>
      <c r="V10" s="1" t="str">
        <f ca="1">IFERROR(__xludf.DUMMYFUNCTION("""COMPUTED_VALUE"""),"No")</f>
        <v>No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IFERROR(__xludf.DUMMYFUNCTION("""COMPUTED_VALUE"""),"Yes")</f>
        <v>Yes</v>
      </c>
      <c r="AB10" s="1" t="str">
        <f ca="1">IFERROR(__xludf.DUMMYFUNCTION("""COMPUTED_VALUE"""),"None")</f>
        <v>None</v>
      </c>
      <c r="AC10" s="1" t="str">
        <f ca="1">IFERROR(__xludf.DUMMYFUNCTION("""COMPUTED_VALUE"""),"Exercise")</f>
        <v>Exercise</v>
      </c>
      <c r="AD10" s="1" t="str">
        <f ca="1">IFERROR(__xludf.DUMMYFUNCTION("""COMPUTED_VALUE"""),"None")</f>
        <v>None</v>
      </c>
      <c r="AE10" s="1" t="str">
        <f ca="1">IFERROR(__xludf.DUMMYFUNCTION("""COMPUTED_VALUE"""),"None")</f>
        <v>None</v>
      </c>
      <c r="AF10" s="1" t="str">
        <f ca="1">IFERROR(__xludf.DUMMYFUNCTION("""COMPUTED_VALUE"""),"Second Dose")</f>
        <v>Second Dose</v>
      </c>
      <c r="AG10" s="1" t="str">
        <f ca="1">IFERROR(__xludf.DUMMYFUNCTION("""COMPUTED_VALUE"""),"Yes")</f>
        <v>Yes</v>
      </c>
    </row>
    <row r="11" spans="1:33" ht="15.75" customHeight="1" x14ac:dyDescent="0.25">
      <c r="A11" s="2">
        <f ca="1">IFERROR(__xludf.DUMMYFUNCTION("""COMPUTED_VALUE"""),44518.5095634838)</f>
        <v>44518.5095634838</v>
      </c>
      <c r="B11" s="1" t="str">
        <f ca="1">IFERROR(__xludf.DUMMYFUNCTION("""COMPUTED_VALUE"""),"yadavshakuntla5@gmail.com")</f>
        <v>yadavshakuntla5@gmail.com</v>
      </c>
      <c r="C11" s="1" t="str">
        <f ca="1">IFERROR(__xludf.DUMMYFUNCTION("""COMPUTED_VALUE"""),"Anushka Yadav")</f>
        <v>Anushka Yadav</v>
      </c>
      <c r="D11" s="1" t="str">
        <f ca="1">IFERROR(__xludf.DUMMYFUNCTION("""COMPUTED_VALUE"""),"B.A (P)")</f>
        <v>B.A (P)</v>
      </c>
      <c r="E11" s="1" t="str">
        <f ca="1">IFERROR(__xludf.DUMMYFUNCTION("""COMPUTED_VALUE"""),"20/0489")</f>
        <v>20/0489</v>
      </c>
      <c r="F11" s="3">
        <f ca="1">IFERROR(__xludf.DUMMYFUNCTION("""COMPUTED_VALUE"""),9519235015)</f>
        <v>9519235015</v>
      </c>
      <c r="G11" s="1" t="str">
        <f ca="1">IFERROR(__xludf.DUMMYFUNCTION("""COMPUTED_VALUE"""),"Azamgarh Uttar pardesh ")</f>
        <v xml:space="preserve">Azamgarh Uttar pardesh </v>
      </c>
      <c r="H11" s="1" t="str">
        <f ca="1">IFERROR(__xludf.DUMMYFUNCTION("""COMPUTED_VALUE"""),"No")</f>
        <v>No</v>
      </c>
      <c r="I11" s="1" t="str">
        <f ca="1">IFERROR(__xludf.DUMMYFUNCTION("""COMPUTED_VALUE"""),"Dr. Ritu")</f>
        <v>Dr. Ritu</v>
      </c>
      <c r="J11" s="1" t="str">
        <f ca="1">IFERROR(__xludf.DUMMYFUNCTION("""COMPUTED_VALUE"""),"4-5 hours")</f>
        <v>4-5 hours</v>
      </c>
      <c r="K11" s="1" t="str">
        <f ca="1">IFERROR(__xludf.DUMMYFUNCTION("""COMPUTED_VALUE"""),"Easy access to online study material")</f>
        <v>Easy access to online study material</v>
      </c>
      <c r="L11" s="1" t="str">
        <f ca="1">IFERROR(__xludf.DUMMYFUNCTION("""COMPUTED_VALUE"""),"Network related disruptions")</f>
        <v>Network related disruptions</v>
      </c>
      <c r="M11" s="1">
        <f ca="1">IFERROR(__xludf.DUMMYFUNCTION("""COMPUTED_VALUE"""),6)</f>
        <v>6</v>
      </c>
      <c r="N11" s="1" t="str">
        <f ca="1">IFERROR(__xludf.DUMMYFUNCTION("""COMPUTED_VALUE"""),"Online")</f>
        <v>Online</v>
      </c>
      <c r="O11" s="1" t="str">
        <f ca="1">IFERROR(__xludf.DUMMYFUNCTION("""COMPUTED_VALUE"""),"Satisfactory")</f>
        <v>Satisfactory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IFERROR(__xludf.DUMMYFUNCTION("""COMPUTED_VALUE"""),"No")</f>
        <v>No</v>
      </c>
      <c r="T11" s="1" t="str">
        <f ca="1">IFERROR(__xludf.DUMMYFUNCTION("""COMPUTED_VALUE"""),"No")</f>
        <v>No</v>
      </c>
      <c r="U11" s="1" t="str">
        <f ca="1">IFERROR(__xludf.DUMMYFUNCTION("""COMPUTED_VALUE"""),"Online")</f>
        <v>Online</v>
      </c>
      <c r="V11" s="1" t="str">
        <f ca="1">IFERROR(__xludf.DUMMYFUNCTION("""COMPUTED_VALUE"""),"No")</f>
        <v>No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IFERROR(__xludf.DUMMYFUNCTION("""COMPUTED_VALUE"""),"No")</f>
        <v>No</v>
      </c>
      <c r="Z11" s="1" t="str">
        <f ca="1">IFERROR(__xludf.DUMMYFUNCTION("""COMPUTED_VALUE"""),"No")</f>
        <v>No</v>
      </c>
      <c r="AA11" s="1" t="str">
        <f ca="1">IFERROR(__xludf.DUMMYFUNCTION("""COMPUTED_VALUE"""),"Yes")</f>
        <v>Yes</v>
      </c>
      <c r="AB1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1" s="1" t="str">
        <f ca="1">IFERROR(__xludf.DUMMYFUNCTION("""COMPUTED_VALUE"""),"keep calm and be happy")</f>
        <v>keep calm and be happy</v>
      </c>
      <c r="AD11" s="1" t="str">
        <f ca="1">IFERROR(__xludf.DUMMYFUNCTION("""COMPUTED_VALUE"""),"None")</f>
        <v>None</v>
      </c>
      <c r="AE11" s="1" t="str">
        <f ca="1">IFERROR(__xludf.DUMMYFUNCTION("""COMPUTED_VALUE"""),"None")</f>
        <v>None</v>
      </c>
      <c r="AF11" s="1" t="str">
        <f ca="1">IFERROR(__xludf.DUMMYFUNCTION("""COMPUTED_VALUE"""),"First Dose")</f>
        <v>First Dose</v>
      </c>
      <c r="AG11" s="1" t="str">
        <f ca="1">IFERROR(__xludf.DUMMYFUNCTION("""COMPUTED_VALUE"""),"Yes")</f>
        <v>Yes</v>
      </c>
    </row>
    <row r="12" spans="1:33" ht="15.75" customHeight="1" x14ac:dyDescent="0.25">
      <c r="A12" s="2">
        <f ca="1">IFERROR(__xludf.DUMMYFUNCTION("""COMPUTED_VALUE"""),44518.5352945601)</f>
        <v>44518.535294560097</v>
      </c>
      <c r="B12" s="1" t="str">
        <f ca="1">IFERROR(__xludf.DUMMYFUNCTION("""COMPUTED_VALUE"""),"munibafatima2020@gmail.com")</f>
        <v>munibafatima2020@gmail.com</v>
      </c>
      <c r="C12" s="1" t="str">
        <f ca="1">IFERROR(__xludf.DUMMYFUNCTION("""COMPUTED_VALUE"""),"Muniba Fatima")</f>
        <v>Muniba Fatima</v>
      </c>
      <c r="D12" s="1" t="str">
        <f ca="1">IFERROR(__xludf.DUMMYFUNCTION("""COMPUTED_VALUE"""),"B.A (P)")</f>
        <v>B.A (P)</v>
      </c>
      <c r="E12" s="1" t="str">
        <f ca="1">IFERROR(__xludf.DUMMYFUNCTION("""COMPUTED_VALUE"""),"20/0633")</f>
        <v>20/0633</v>
      </c>
      <c r="F12" s="3">
        <f ca="1">IFERROR(__xludf.DUMMYFUNCTION("""COMPUTED_VALUE"""),8750192649)</f>
        <v>8750192649</v>
      </c>
      <c r="G12" s="1" t="str">
        <f ca="1">IFERROR(__xludf.DUMMYFUNCTION("""COMPUTED_VALUE"""),"New Delhi")</f>
        <v>New Delhi</v>
      </c>
      <c r="H12" s="1" t="str">
        <f ca="1">IFERROR(__xludf.DUMMYFUNCTION("""COMPUTED_VALUE"""),"Yes")</f>
        <v>Yes</v>
      </c>
      <c r="I12" s="1" t="str">
        <f ca="1">IFERROR(__xludf.DUMMYFUNCTION("""COMPUTED_VALUE"""),"Dr. Ritu Bhagat")</f>
        <v>Dr. Ritu Bhagat</v>
      </c>
      <c r="J12" s="1" t="str">
        <f ca="1">IFERROR(__xludf.DUMMYFUNCTION("""COMPUTED_VALUE"""),"More than 6 hours")</f>
        <v>More than 6 hours</v>
      </c>
      <c r="K12" s="1" t="str">
        <f ca="1">IFERROR(__xludf.DUMMYFUNCTION("""COMPUTED_VALUE"""),"Convenience to outstation students")</f>
        <v>Convenience to outstation students</v>
      </c>
      <c r="L12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12" s="1">
        <f ca="1">IFERROR(__xludf.DUMMYFUNCTION("""COMPUTED_VALUE"""),6)</f>
        <v>6</v>
      </c>
      <c r="N12" s="1" t="str">
        <f ca="1">IFERROR(__xludf.DUMMYFUNCTION("""COMPUTED_VALUE"""),"Offline")</f>
        <v>Offline</v>
      </c>
      <c r="O12" s="1" t="str">
        <f ca="1">IFERROR(__xludf.DUMMYFUNCTION("""COMPUTED_VALUE"""),"Compulsion due to pandemic")</f>
        <v>Compulsion due to pandemic</v>
      </c>
      <c r="P12" s="1" t="str">
        <f ca="1">IFERROR(__xludf.DUMMYFUNCTION("""COMPUTED_VALUE"""),"No")</f>
        <v>No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IFERROR(__xludf.DUMMYFUNCTION("""COMPUTED_VALUE"""),"No")</f>
        <v>No</v>
      </c>
      <c r="T12" s="1" t="str">
        <f ca="1">IFERROR(__xludf.DUMMYFUNCTION("""COMPUTED_VALUE"""),"Yes")</f>
        <v>Yes</v>
      </c>
      <c r="U12" s="1" t="str">
        <f ca="1">IFERROR(__xludf.DUMMYFUNCTION("""COMPUTED_VALUE"""),"Online")</f>
        <v>Online</v>
      </c>
      <c r="V12" s="1" t="str">
        <f ca="1">IFERROR(__xludf.DUMMYFUNCTION("""COMPUTED_VALUE"""),"No")</f>
        <v>No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IFERROR(__xludf.DUMMYFUNCTION("""COMPUTED_VALUE"""),"No")</f>
        <v>No</v>
      </c>
      <c r="AA12" s="1" t="str">
        <f ca="1">IFERROR(__xludf.DUMMYFUNCTION("""COMPUTED_VALUE"""),"No")</f>
        <v>No</v>
      </c>
      <c r="AB1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2" s="1" t="str">
        <f ca="1">IFERROR(__xludf.DUMMYFUNCTION("""COMPUTED_VALUE"""),"By doing other works like reading, going out for a walk.")</f>
        <v>By doing other works like reading, going out for a walk.</v>
      </c>
      <c r="AD1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2" s="1" t="str">
        <f ca="1">IFERROR(__xludf.DUMMYFUNCTION("""COMPUTED_VALUE"""),"Mild: Symptoms effectively managed at home")</f>
        <v>Mild: Symptoms effectively managed at home</v>
      </c>
      <c r="AF12" s="1" t="str">
        <f ca="1">IFERROR(__xludf.DUMMYFUNCTION("""COMPUTED_VALUE"""),"First Dose")</f>
        <v>First Dose</v>
      </c>
      <c r="AG12" s="1" t="str">
        <f ca="1">IFERROR(__xludf.DUMMYFUNCTION("""COMPUTED_VALUE"""),"Yes")</f>
        <v>Yes</v>
      </c>
    </row>
    <row r="13" spans="1:33" ht="15.75" customHeight="1" x14ac:dyDescent="0.25">
      <c r="A13" s="2">
        <f ca="1">IFERROR(__xludf.DUMMYFUNCTION("""COMPUTED_VALUE"""),44518.5801824652)</f>
        <v>44518.580182465201</v>
      </c>
      <c r="B13" s="1" t="str">
        <f ca="1">IFERROR(__xludf.DUMMYFUNCTION("""COMPUTED_VALUE"""),"rupampathak2611@gmail.com")</f>
        <v>rupampathak2611@gmail.com</v>
      </c>
      <c r="C13" s="1" t="str">
        <f ca="1">IFERROR(__xludf.DUMMYFUNCTION("""COMPUTED_VALUE"""),"Rupam pathak ")</f>
        <v xml:space="preserve">Rupam pathak </v>
      </c>
      <c r="D13" s="1" t="str">
        <f ca="1">IFERROR(__xludf.DUMMYFUNCTION("""COMPUTED_VALUE"""),"B.A (P)")</f>
        <v>B.A (P)</v>
      </c>
      <c r="E13" s="1" t="str">
        <f ca="1">IFERROR(__xludf.DUMMYFUNCTION("""COMPUTED_VALUE"""),"20/1371")</f>
        <v>20/1371</v>
      </c>
      <c r="F13" s="3"/>
      <c r="G13" s="1" t="str">
        <f ca="1">IFERROR(__xludf.DUMMYFUNCTION("""COMPUTED_VALUE"""),"Delhi")</f>
        <v>Delhi</v>
      </c>
      <c r="H13" s="1" t="str">
        <f ca="1">IFERROR(__xludf.DUMMYFUNCTION("""COMPUTED_VALUE"""),"No")</f>
        <v>No</v>
      </c>
      <c r="I13" s="1" t="str">
        <f ca="1">IFERROR(__xludf.DUMMYFUNCTION("""COMPUTED_VALUE"""),"Dr.Ritu bhagat")</f>
        <v>Dr.Ritu bhagat</v>
      </c>
      <c r="J13" s="1" t="str">
        <f ca="1">IFERROR(__xludf.DUMMYFUNCTION("""COMPUTED_VALUE"""),"More than 6 hours")</f>
        <v>More than 6 hours</v>
      </c>
      <c r="K13" s="1" t="str">
        <f ca="1">IFERROR(__xludf.DUMMYFUNCTION("""COMPUTED_VALUE"""),"Time saved in travelling")</f>
        <v>Time saved in travelling</v>
      </c>
      <c r="L13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3" s="1">
        <f ca="1">IFERROR(__xludf.DUMMYFUNCTION("""COMPUTED_VALUE"""),3)</f>
        <v>3</v>
      </c>
      <c r="N13" s="1" t="str">
        <f ca="1">IFERROR(__xludf.DUMMYFUNCTION("""COMPUTED_VALUE"""),"Blended Learning (both)")</f>
        <v>Blended Learning (both)</v>
      </c>
      <c r="O13" s="1" t="str">
        <f ca="1">IFERROR(__xludf.DUMMYFUNCTION("""COMPUTED_VALUE"""),"Compulsion due to pandemic")</f>
        <v>Compulsion due to pandemic</v>
      </c>
      <c r="P13" s="1" t="str">
        <f ca="1">IFERROR(__xludf.DUMMYFUNCTION("""COMPUTED_VALUE"""),"Yes")</f>
        <v>Yes</v>
      </c>
      <c r="Q13" s="1" t="str">
        <f ca="1">IFERROR(__xludf.DUMMYFUNCTION("""COMPUTED_VALUE"""),"No")</f>
        <v>No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IFERROR(__xludf.DUMMYFUNCTION("""COMPUTED_VALUE"""),"Yes")</f>
        <v>Yes</v>
      </c>
      <c r="U13" s="1" t="str">
        <f ca="1">IFERROR(__xludf.DUMMYFUNCTION("""COMPUTED_VALUE"""),"Online")</f>
        <v>Online</v>
      </c>
      <c r="V13" s="1" t="str">
        <f ca="1">IFERROR(__xludf.DUMMYFUNCTION("""COMPUTED_VALUE"""),"No")</f>
        <v>No</v>
      </c>
      <c r="W13" s="1" t="str">
        <f ca="1">IFERROR(__xludf.DUMMYFUNCTION("""COMPUTED_VALUE"""),"Yes")</f>
        <v>Yes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/>
      <c r="AA13" s="1"/>
      <c r="AB13" s="1" t="str">
        <f ca="1">IFERROR(__xludf.DUMMYFUNCTION("""COMPUTED_VALUE"""),"None")</f>
        <v>None</v>
      </c>
      <c r="AC13" s="1"/>
      <c r="AD13" s="1" t="str">
        <f ca="1">IFERROR(__xludf.DUMMYFUNCTION("""COMPUTED_VALUE"""),"None")</f>
        <v>None</v>
      </c>
      <c r="AE13" s="1" t="str">
        <f ca="1">IFERROR(__xludf.DUMMYFUNCTION("""COMPUTED_VALUE"""),"None")</f>
        <v>None</v>
      </c>
      <c r="AF13" s="1" t="str">
        <f ca="1">IFERROR(__xludf.DUMMYFUNCTION("""COMPUTED_VALUE"""),"Second Dose")</f>
        <v>Second Dose</v>
      </c>
      <c r="AG13" s="1" t="str">
        <f ca="1">IFERROR(__xludf.DUMMYFUNCTION("""COMPUTED_VALUE"""),"Yes")</f>
        <v>Yes</v>
      </c>
    </row>
    <row r="14" spans="1:33" ht="12.5" x14ac:dyDescent="0.25">
      <c r="A14" s="2">
        <f ca="1">IFERROR(__xludf.DUMMYFUNCTION("""COMPUTED_VALUE"""),44518.5002077777)</f>
        <v>44518.500207777703</v>
      </c>
      <c r="B14" s="1" t="str">
        <f ca="1">IFERROR(__xludf.DUMMYFUNCTION("""COMPUTED_VALUE"""),"priyayd0205@gmail.com")</f>
        <v>priyayd0205@gmail.com</v>
      </c>
      <c r="C14" s="1" t="str">
        <f ca="1">IFERROR(__xludf.DUMMYFUNCTION("""COMPUTED_VALUE"""),"Priyanka")</f>
        <v>Priyanka</v>
      </c>
      <c r="D14" s="1" t="str">
        <f ca="1">IFERROR(__xludf.DUMMYFUNCTION("""COMPUTED_VALUE"""),"B.A (P)")</f>
        <v>B.A (P)</v>
      </c>
      <c r="E14" s="1" t="str">
        <f ca="1">IFERROR(__xludf.DUMMYFUNCTION("""COMPUTED_VALUE"""),"20/1413")</f>
        <v>20/1413</v>
      </c>
      <c r="F14" s="3">
        <f ca="1">IFERROR(__xludf.DUMMYFUNCTION("""COMPUTED_VALUE"""),7291840677)</f>
        <v>7291840677</v>
      </c>
      <c r="G14" s="1" t="str">
        <f ca="1">IFERROR(__xludf.DUMMYFUNCTION("""COMPUTED_VALUE"""),"Gurgaon, Haryana")</f>
        <v>Gurgaon, Haryana</v>
      </c>
      <c r="H14" s="1" t="str">
        <f ca="1">IFERROR(__xludf.DUMMYFUNCTION("""COMPUTED_VALUE"""),"No")</f>
        <v>No</v>
      </c>
      <c r="I14" s="1" t="str">
        <f ca="1">IFERROR(__xludf.DUMMYFUNCTION("""COMPUTED_VALUE"""),"Dr. Rita bhagat Mam")</f>
        <v>Dr. Rita bhagat Mam</v>
      </c>
      <c r="J14" s="1" t="str">
        <f ca="1">IFERROR(__xludf.DUMMYFUNCTION("""COMPUTED_VALUE"""),"4-5 hours")</f>
        <v>4-5 hours</v>
      </c>
      <c r="K14" s="1" t="str">
        <f ca="1">IFERROR(__xludf.DUMMYFUNCTION("""COMPUTED_VALUE"""),"Other")</f>
        <v>Other</v>
      </c>
      <c r="L14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14" s="1">
        <f ca="1">IFERROR(__xludf.DUMMYFUNCTION("""COMPUTED_VALUE"""),1)</f>
        <v>1</v>
      </c>
      <c r="N14" s="1" t="str">
        <f ca="1">IFERROR(__xludf.DUMMYFUNCTION("""COMPUTED_VALUE"""),"Offline")</f>
        <v>Offline</v>
      </c>
      <c r="O14" s="1" t="str">
        <f ca="1">IFERROR(__xludf.DUMMYFUNCTION("""COMPUTED_VALUE"""),"Compulsion due to pandemic")</f>
        <v>Compulsion due to pandemic</v>
      </c>
      <c r="P14" s="1" t="str">
        <f ca="1">IFERROR(__xludf.DUMMYFUNCTION("""COMPUTED_VALUE"""),"No")</f>
        <v>No</v>
      </c>
      <c r="Q14" s="1" t="str">
        <f ca="1">IFERROR(__xludf.DUMMYFUNCTION("""COMPUTED_VALUE"""),"No")</f>
        <v>No</v>
      </c>
      <c r="R14" s="1" t="str">
        <f ca="1">IFERROR(__xludf.DUMMYFUNCTION("""COMPUTED_VALUE"""),"Yes")</f>
        <v>Yes</v>
      </c>
      <c r="S14" s="1" t="str">
        <f ca="1">IFERROR(__xludf.DUMMYFUNCTION("""COMPUTED_VALUE"""),"No")</f>
        <v>No</v>
      </c>
      <c r="T14" s="1" t="str">
        <f ca="1">IFERROR(__xludf.DUMMYFUNCTION("""COMPUTED_VALUE"""),"Yes")</f>
        <v>Yes</v>
      </c>
      <c r="U14" s="1" t="str">
        <f ca="1">IFERROR(__xludf.DUMMYFUNCTION("""COMPUTED_VALUE"""),"Offline")</f>
        <v>Offline</v>
      </c>
      <c r="V14" s="1" t="str">
        <f ca="1">IFERROR(__xludf.DUMMYFUNCTION("""COMPUTED_VALUE"""),"No")</f>
        <v>No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IFERROR(__xludf.DUMMYFUNCTION("""COMPUTED_VALUE"""),"No")</f>
        <v>No</v>
      </c>
      <c r="Z14" s="1" t="str">
        <f ca="1">IFERROR(__xludf.DUMMYFUNCTION("""COMPUTED_VALUE"""),"Yes sometimes")</f>
        <v>Yes sometimes</v>
      </c>
      <c r="AA14" s="1" t="str">
        <f ca="1">IFERROR(__xludf.DUMMYFUNCTION("""COMPUTED_VALUE"""),"Sometimes")</f>
        <v>Sometimes</v>
      </c>
      <c r="AB1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4" s="1" t="str">
        <f ca="1">IFERROR(__xludf.DUMMYFUNCTION("""COMPUTED_VALUE"""),"Walking outside")</f>
        <v>Walking outside</v>
      </c>
      <c r="AD14" s="1" t="str">
        <f ca="1">IFERROR(__xludf.DUMMYFUNCTION("""COMPUTED_VALUE"""),"None")</f>
        <v>None</v>
      </c>
      <c r="AE14" s="1" t="str">
        <f ca="1">IFERROR(__xludf.DUMMYFUNCTION("""COMPUTED_VALUE"""),"None")</f>
        <v>None</v>
      </c>
      <c r="AF14" s="1" t="str">
        <f ca="1">IFERROR(__xludf.DUMMYFUNCTION("""COMPUTED_VALUE"""),"Second Dose")</f>
        <v>Second Dose</v>
      </c>
      <c r="AG14" s="1" t="str">
        <f ca="1">IFERROR(__xludf.DUMMYFUNCTION("""COMPUTED_VALUE"""),"Yes")</f>
        <v>Yes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2022-03-01T11:04:24Z</dcterms:modified>
</cp:coreProperties>
</file>